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7280" windowHeight="7224" activeTab="1"/>
  </bookViews>
  <sheets>
    <sheet name="Sheet1" sheetId="2" r:id="rId1"/>
    <sheet name="List1" sheetId="1" r:id="rId2"/>
  </sheets>
  <calcPr calcId="152511"/>
</workbook>
</file>

<file path=xl/calcChain.xml><?xml version="1.0" encoding="utf-8"?>
<calcChain xmlns="http://schemas.openxmlformats.org/spreadsheetml/2006/main">
  <c r="F46" i="1" l="1"/>
  <c r="G46" i="1"/>
  <c r="F3" i="1" l="1"/>
  <c r="G3" i="1" s="1"/>
  <c r="H3" i="1" s="1"/>
  <c r="F4" i="1"/>
  <c r="G4" i="1" s="1"/>
  <c r="H4" i="1" s="1"/>
  <c r="F5" i="1"/>
  <c r="G5" i="1" s="1"/>
  <c r="H5" i="1" s="1"/>
  <c r="F6" i="1"/>
  <c r="G6" i="1" s="1"/>
  <c r="H6" i="1" s="1"/>
  <c r="F7" i="1"/>
  <c r="G7" i="1" s="1"/>
  <c r="H7" i="1" s="1"/>
  <c r="F8" i="1"/>
  <c r="G8" i="1" s="1"/>
  <c r="H8" i="1" s="1"/>
  <c r="F9" i="1"/>
  <c r="G9" i="1" s="1"/>
  <c r="H9" i="1" s="1"/>
  <c r="F10" i="1"/>
  <c r="G10" i="1" s="1"/>
  <c r="H10" i="1" s="1"/>
  <c r="F11" i="1"/>
  <c r="G11" i="1" s="1"/>
  <c r="H11" i="1" s="1"/>
  <c r="F12" i="1"/>
  <c r="G12" i="1" s="1"/>
  <c r="H12" i="1" s="1"/>
  <c r="F13" i="1"/>
  <c r="G13" i="1" s="1"/>
  <c r="H13" i="1" s="1"/>
  <c r="F14" i="1"/>
  <c r="G14" i="1" s="1"/>
  <c r="H14" i="1" s="1"/>
  <c r="F15" i="1"/>
  <c r="G15" i="1" s="1"/>
  <c r="H15" i="1" s="1"/>
  <c r="F16" i="1"/>
  <c r="G16" i="1" s="1"/>
  <c r="H16" i="1" s="1"/>
  <c r="F17" i="1"/>
  <c r="G17" i="1" s="1"/>
  <c r="H17" i="1" s="1"/>
  <c r="F18" i="1"/>
  <c r="G18" i="1" s="1"/>
  <c r="H18" i="1" s="1"/>
  <c r="F19" i="1"/>
  <c r="G19" i="1" s="1"/>
  <c r="H19" i="1" s="1"/>
  <c r="F20" i="1"/>
  <c r="G20" i="1" s="1"/>
  <c r="H20" i="1" s="1"/>
  <c r="F21" i="1"/>
  <c r="G21" i="1" s="1"/>
  <c r="H21" i="1" s="1"/>
  <c r="F22" i="1"/>
  <c r="G22" i="1" s="1"/>
  <c r="H22" i="1" s="1"/>
  <c r="F23" i="1"/>
  <c r="G23" i="1" s="1"/>
  <c r="H23" i="1" s="1"/>
  <c r="F24" i="1"/>
  <c r="G24" i="1" s="1"/>
  <c r="H24" i="1" s="1"/>
  <c r="F25" i="1"/>
  <c r="G25" i="1" s="1"/>
  <c r="H25" i="1" s="1"/>
  <c r="F26" i="1"/>
  <c r="G26" i="1" s="1"/>
  <c r="H26" i="1" s="1"/>
  <c r="F27" i="1"/>
  <c r="F28" i="1"/>
  <c r="G28" i="1" s="1"/>
  <c r="H28" i="1" s="1"/>
  <c r="F29" i="1"/>
  <c r="G29" i="1" s="1"/>
  <c r="H29" i="1" s="1"/>
  <c r="F30" i="1"/>
  <c r="G30" i="1" s="1"/>
  <c r="H30" i="1" s="1"/>
  <c r="F31" i="1"/>
  <c r="G31" i="1" s="1"/>
  <c r="H31" i="1" s="1"/>
  <c r="F32" i="1"/>
  <c r="G32" i="1" s="1"/>
  <c r="H32" i="1" s="1"/>
  <c r="F33" i="1"/>
  <c r="G33" i="1" s="1"/>
  <c r="H33" i="1" s="1"/>
  <c r="F34" i="1"/>
  <c r="G34" i="1" s="1"/>
  <c r="H34" i="1" s="1"/>
  <c r="F35" i="1"/>
  <c r="G35" i="1" s="1"/>
  <c r="H35" i="1" s="1"/>
  <c r="F36" i="1"/>
  <c r="G36" i="1" s="1"/>
  <c r="H36" i="1" s="1"/>
  <c r="F37" i="1"/>
  <c r="G37" i="1" s="1"/>
  <c r="H37" i="1" s="1"/>
  <c r="F38" i="1"/>
  <c r="G38" i="1" s="1"/>
  <c r="H38" i="1" s="1"/>
  <c r="F39" i="1"/>
  <c r="G39" i="1" s="1"/>
  <c r="H39" i="1" s="1"/>
  <c r="F40" i="1"/>
  <c r="G40" i="1" s="1"/>
  <c r="H40" i="1" s="1"/>
  <c r="F41" i="1"/>
  <c r="G41" i="1" s="1"/>
  <c r="H41" i="1" s="1"/>
  <c r="F42" i="1"/>
  <c r="G42" i="1" s="1"/>
  <c r="H42" i="1" s="1"/>
  <c r="F43" i="1"/>
  <c r="G43" i="1" s="1"/>
  <c r="H43" i="1" s="1"/>
  <c r="F44" i="1"/>
  <c r="G44" i="1" s="1"/>
  <c r="H44" i="1" s="1"/>
  <c r="F45" i="1"/>
  <c r="G45" i="1" s="1"/>
  <c r="H45" i="1" s="1"/>
  <c r="E47" i="1"/>
  <c r="G27" i="1"/>
  <c r="H27" i="1" s="1"/>
  <c r="H47" i="1" l="1"/>
  <c r="I1" i="1" s="1"/>
  <c r="I4" i="1" l="1"/>
  <c r="J4" i="1" s="1"/>
  <c r="I8" i="1"/>
  <c r="J8" i="1" s="1"/>
  <c r="I15" i="1"/>
  <c r="J15" i="1" s="1"/>
  <c r="I22" i="1"/>
  <c r="J22" i="1" s="1"/>
  <c r="I28" i="1"/>
  <c r="J28" i="1" s="1"/>
  <c r="I34" i="1"/>
  <c r="J34" i="1" s="1"/>
  <c r="I40" i="1"/>
  <c r="J40" i="1" s="1"/>
  <c r="I45" i="1"/>
  <c r="J45" i="1" s="1"/>
  <c r="I9" i="1"/>
  <c r="J9" i="1" s="1"/>
  <c r="I17" i="1"/>
  <c r="J17" i="1" s="1"/>
  <c r="I23" i="1"/>
  <c r="J23" i="1" s="1"/>
  <c r="I29" i="1"/>
  <c r="J29" i="1" s="1"/>
  <c r="I35" i="1"/>
  <c r="J35" i="1" s="1"/>
  <c r="I41" i="1"/>
  <c r="J41" i="1" s="1"/>
  <c r="I30" i="1"/>
  <c r="J30" i="1" s="1"/>
  <c r="I42" i="1"/>
  <c r="J42" i="1" s="1"/>
  <c r="I5" i="1"/>
  <c r="J5" i="1" s="1"/>
  <c r="I12" i="1"/>
  <c r="J12" i="1" s="1"/>
  <c r="I19" i="1"/>
  <c r="J19" i="1" s="1"/>
  <c r="I31" i="1"/>
  <c r="J31" i="1" s="1"/>
  <c r="I43" i="1"/>
  <c r="J43" i="1" s="1"/>
  <c r="I6" i="1"/>
  <c r="J6" i="1" s="1"/>
  <c r="I13" i="1"/>
  <c r="J13" i="1" s="1"/>
  <c r="I20" i="1"/>
  <c r="J20" i="1" s="1"/>
  <c r="I26" i="1"/>
  <c r="J26" i="1" s="1"/>
  <c r="I32" i="1"/>
  <c r="J32" i="1" s="1"/>
  <c r="I38" i="1"/>
  <c r="J38" i="1" s="1"/>
  <c r="I44" i="1"/>
  <c r="J44" i="1" s="1"/>
  <c r="I7" i="1"/>
  <c r="J7" i="1" s="1"/>
  <c r="I14" i="1"/>
  <c r="J14" i="1" s="1"/>
  <c r="I21" i="1"/>
  <c r="J21" i="1" s="1"/>
  <c r="I27" i="1"/>
  <c r="J27" i="1" s="1"/>
  <c r="I33" i="1"/>
  <c r="J33" i="1" s="1"/>
  <c r="I39" i="1"/>
  <c r="J39" i="1" s="1"/>
  <c r="I3" i="1"/>
  <c r="J3" i="1" s="1"/>
  <c r="I46" i="1"/>
  <c r="J46" i="1" s="1"/>
  <c r="I11" i="1"/>
  <c r="J11" i="1" s="1"/>
  <c r="I18" i="1"/>
  <c r="J18" i="1" s="1"/>
  <c r="I24" i="1"/>
  <c r="J24" i="1" s="1"/>
  <c r="I36" i="1"/>
  <c r="J36" i="1" s="1"/>
  <c r="I25" i="1"/>
  <c r="J25" i="1" s="1"/>
  <c r="I37" i="1"/>
  <c r="J37" i="1" s="1"/>
  <c r="I16" i="1"/>
  <c r="J16" i="1" s="1"/>
  <c r="I10" i="1"/>
  <c r="J10" i="1" s="1"/>
  <c r="J47" i="1" l="1"/>
</calcChain>
</file>

<file path=xl/sharedStrings.xml><?xml version="1.0" encoding="utf-8"?>
<sst xmlns="http://schemas.openxmlformats.org/spreadsheetml/2006/main" count="98" uniqueCount="98">
  <si>
    <t>Redni broj</t>
  </si>
  <si>
    <t>Prezime i ime</t>
  </si>
  <si>
    <t>Adresa</t>
  </si>
  <si>
    <t>OIB</t>
  </si>
  <si>
    <t>Bertone Marija</t>
  </si>
  <si>
    <t>Kukuljanovo 117, Kukuljanovo</t>
  </si>
  <si>
    <t>Cesarić Ivana</t>
  </si>
  <si>
    <t>Mihanovićeva 38, 51000 Rijeka</t>
  </si>
  <si>
    <t>Dijanić Ivan</t>
  </si>
  <si>
    <t>Tina Ujevića 18, 51000 Rijeka</t>
  </si>
  <si>
    <t>Divković Danijel</t>
  </si>
  <si>
    <t>Podastrana 28A, Gospić</t>
  </si>
  <si>
    <t>Dujmović Rafaela</t>
  </si>
  <si>
    <t>Kosi 16A, Kosi, 51216 Viškovo</t>
  </si>
  <si>
    <t>Felker Marko</t>
  </si>
  <si>
    <t>Krimjea 13, 51000 Rijeka</t>
  </si>
  <si>
    <t>Fumis Dino</t>
  </si>
  <si>
    <t>Straža 37, Marinići, Viškovo</t>
  </si>
  <si>
    <t>Golić Ivan</t>
  </si>
  <si>
    <t>Turan 282, Bakar</t>
  </si>
  <si>
    <t>Gržinić Saša</t>
  </si>
  <si>
    <t>Ćikovići 170, Kastav</t>
  </si>
  <si>
    <t>Jandrić Damir</t>
  </si>
  <si>
    <t>ŠET.I.G.KOVAČIĆA 32,RIJEKA</t>
  </si>
  <si>
    <t>Kapović Marin</t>
  </si>
  <si>
    <t>Balde Fućka 26, 51000 Rijeka</t>
  </si>
  <si>
    <t>Kezele Kruljac Sanja</t>
  </si>
  <si>
    <t>Gušć 29, 51000 Rijeka</t>
  </si>
  <si>
    <t>Kirchner Marcus</t>
  </si>
  <si>
    <t>Ivana Dežmana 8, 51000 Rijeka</t>
  </si>
  <si>
    <t>Kokora Zahra</t>
  </si>
  <si>
    <t>Kukuljanovo 88/A, Kukuljanovo</t>
  </si>
  <si>
    <t>Kolenc Morena</t>
  </si>
  <si>
    <t>Zelin Mrzlovodički 1, Lokve</t>
  </si>
  <si>
    <t>Konestabo Dominik</t>
  </si>
  <si>
    <t>Franje Belulovića 20, Rijeka</t>
  </si>
  <si>
    <t>Krneta Kapović Milena</t>
  </si>
  <si>
    <t>Boki 8, Čavle</t>
  </si>
  <si>
    <t>Kus Matej</t>
  </si>
  <si>
    <t>Save Juge Bujkove 12, Rijeka</t>
  </si>
  <si>
    <t>Lakota Patrik</t>
  </si>
  <si>
    <t>Buzdohanj, Halovac 27</t>
  </si>
  <si>
    <t>Leo Simone</t>
  </si>
  <si>
    <t>Podmurvice 31, 5100 Rijeka</t>
  </si>
  <si>
    <t>Lepur Đani</t>
  </si>
  <si>
    <t>Aleksandra Mamića 9, Rijeka</t>
  </si>
  <si>
    <t>Linić Marija</t>
  </si>
  <si>
    <t>Dražičkih boraca 32, Jelenje</t>
  </si>
  <si>
    <t>Mareš Marko</t>
  </si>
  <si>
    <t>Vlade Grozdanića 5, Rijeka</t>
  </si>
  <si>
    <t>Margitić Gea</t>
  </si>
  <si>
    <t>Kalina 22, Kraljevica</t>
  </si>
  <si>
    <t>Martinić Lea</t>
  </si>
  <si>
    <t>Progon 3, Podrvanj, Čavle</t>
  </si>
  <si>
    <t>Mataija Tamara</t>
  </si>
  <si>
    <t>Skvažići 15A, Saršoni</t>
  </si>
  <si>
    <t>Memagić Denis</t>
  </si>
  <si>
    <t>Rubeši 150B Kastav</t>
  </si>
  <si>
    <t>Mihelčić Tomislav</t>
  </si>
  <si>
    <t>Viškovo 85B, 51216 Viškovo</t>
  </si>
  <si>
    <t>Pavić Domagoj</t>
  </si>
  <si>
    <t>KAČANI 101, ČAVLE</t>
  </si>
  <si>
    <t>Petrić Dušanka</t>
  </si>
  <si>
    <t>Strossmayerova 58, Kraljevica</t>
  </si>
  <si>
    <t>Prgomelja-Kanjuh Boris</t>
  </si>
  <si>
    <t>Vrtić 13, Kraljevica</t>
  </si>
  <si>
    <t>Radunić Jakša</t>
  </si>
  <si>
    <t>Ostravska 1, Split</t>
  </si>
  <si>
    <t>Rošić Edita</t>
  </si>
  <si>
    <t>Save Jugo Bujkove 5, Rijeka</t>
  </si>
  <si>
    <t>Ružić Mia</t>
  </si>
  <si>
    <t>Ružić selo 21, Bakar</t>
  </si>
  <si>
    <t>Ružić Mladenka</t>
  </si>
  <si>
    <t>Ružić selo 21, Hreljin</t>
  </si>
  <si>
    <t>Stanišić Mateo</t>
  </si>
  <si>
    <t>Bujska 36, Rijeka</t>
  </si>
  <si>
    <t>Šabotić Sanela</t>
  </si>
  <si>
    <t>Krasica 211/19, Bakar</t>
  </si>
  <si>
    <t>Šimić Zoran</t>
  </si>
  <si>
    <t>ZAGREBAČKA AVENIJA 104B Zagreb</t>
  </si>
  <si>
    <t>Tomić Dragica</t>
  </si>
  <si>
    <t>Franje Čandeka 30, Rijeka</t>
  </si>
  <si>
    <t>Turković Lorena</t>
  </si>
  <si>
    <t>Zvoneća 47, Zvoneća, Matulji</t>
  </si>
  <si>
    <t>Uvanović Zdravko</t>
  </si>
  <si>
    <t>Put Ravnih njiva 4, Split</t>
  </si>
  <si>
    <t>Postotak namirenja</t>
  </si>
  <si>
    <t>Iznos namirenja</t>
  </si>
  <si>
    <t>Republika Hrvatska 1.viši isplatni red</t>
  </si>
  <si>
    <t>Postotak namirenja:</t>
  </si>
  <si>
    <t>Preostala tražbina</t>
  </si>
  <si>
    <t>Tražbina AORT - povrat isplaćenog</t>
  </si>
  <si>
    <t xml:space="preserve">REZERVACIJA PAVAO DAMJANOVIĆ - sudski depozit </t>
  </si>
  <si>
    <t>Bakar, Škrljevo 130</t>
  </si>
  <si>
    <t>186.082,90 €</t>
  </si>
  <si>
    <t>PREOSTALA TRAŽBINA ZA NAKN. DIOBU</t>
  </si>
  <si>
    <t>Postotak namirenja naknadna dioba</t>
  </si>
  <si>
    <t>Iznos namirenja naknadna dioba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</si>
</sst>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€&quot;;[Red]\-#,##0.00\ &quot;€&quot;"/>
    <numFmt numFmtId="165" formatCode="00000000000"/>
    <numFmt numFmtId="166" formatCode="#,##0.00\ &quot;€&quot;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i/>
      <sz val="11"/>
      <color theme="1"/>
      <name val="Arial"/>
      <family val="2"/>
      <charset val="238"/>
    </font>
    <font>
      <strike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2" fillId="2" borderId="0" xfId="0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10" fontId="2" fillId="2" borderId="0" xfId="0" applyNumberFormat="1" applyFont="1" applyFill="1" applyBorder="1" applyAlignment="1">
      <alignment horizontal="center" vertical="center" wrapText="1"/>
    </xf>
    <xf numFmtId="166" fontId="2" fillId="2" borderId="0" xfId="0" applyNumberFormat="1" applyFont="1" applyFill="1" applyBorder="1" applyAlignment="1">
      <alignment horizontal="center" vertical="center" wrapText="1"/>
    </xf>
    <xf numFmtId="0" fontId="3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wrapText="1"/>
    </xf>
    <xf numFmtId="165" fontId="3" fillId="0" borderId="0" xfId="1" applyNumberFormat="1" applyFont="1" applyFill="1" applyBorder="1" applyAlignment="1">
      <alignment wrapText="1"/>
    </xf>
    <xf numFmtId="0" fontId="3" fillId="0" borderId="0" xfId="0" applyFont="1" applyFill="1" applyBorder="1"/>
    <xf numFmtId="165" fontId="3" fillId="0" borderId="0" xfId="0" applyNumberFormat="1" applyFont="1" applyFill="1" applyBorder="1"/>
    <xf numFmtId="0" fontId="3" fillId="0" borderId="0" xfId="0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vertical="center" wrapText="1"/>
    </xf>
    <xf numFmtId="0" fontId="3" fillId="0" borderId="0" xfId="1" applyNumberFormat="1" applyFont="1" applyFill="1" applyBorder="1" applyAlignment="1">
      <alignment vertical="center" shrinkToFit="1"/>
    </xf>
    <xf numFmtId="165" fontId="3" fillId="0" borderId="0" xfId="1" applyNumberFormat="1" applyFont="1" applyFill="1" applyBorder="1" applyAlignment="1">
      <alignment vertical="center" wrapText="1"/>
    </xf>
    <xf numFmtId="0" fontId="3" fillId="0" borderId="0" xfId="0" applyFont="1"/>
    <xf numFmtId="10" fontId="4" fillId="3" borderId="0" xfId="0" applyNumberFormat="1" applyFont="1" applyFill="1" applyAlignment="1">
      <alignment horizontal="center"/>
    </xf>
    <xf numFmtId="166" fontId="3" fillId="0" borderId="0" xfId="0" applyNumberFormat="1" applyFont="1" applyAlignment="1"/>
    <xf numFmtId="164" fontId="3" fillId="0" borderId="0" xfId="0" applyNumberFormat="1" applyFont="1" applyFill="1" applyBorder="1"/>
    <xf numFmtId="10" fontId="3" fillId="0" borderId="0" xfId="0" applyNumberFormat="1" applyFont="1" applyFill="1" applyBorder="1"/>
    <xf numFmtId="166" fontId="3" fillId="0" borderId="0" xfId="0" applyNumberFormat="1" applyFont="1" applyFill="1" applyBorder="1" applyAlignment="1"/>
    <xf numFmtId="164" fontId="3" fillId="0" borderId="0" xfId="0" applyNumberFormat="1" applyFont="1" applyFill="1"/>
    <xf numFmtId="10" fontId="3" fillId="0" borderId="0" xfId="0" applyNumberFormat="1" applyFont="1" applyFill="1"/>
    <xf numFmtId="164" fontId="3" fillId="0" borderId="0" xfId="0" applyNumberFormat="1" applyFont="1"/>
    <xf numFmtId="10" fontId="3" fillId="0" borderId="0" xfId="0" applyNumberFormat="1" applyFont="1"/>
    <xf numFmtId="164" fontId="4" fillId="0" borderId="0" xfId="0" applyNumberFormat="1" applyFont="1" applyAlignment="1">
      <alignment horizontal="right"/>
    </xf>
    <xf numFmtId="164" fontId="3" fillId="0" borderId="0" xfId="0" applyNumberFormat="1" applyFont="1" applyFill="1" applyBorder="1" applyAlignment="1">
      <alignment vertical="center"/>
    </xf>
    <xf numFmtId="10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shrinkToFit="1"/>
    </xf>
    <xf numFmtId="0" fontId="2" fillId="2" borderId="0" xfId="0" applyFont="1" applyFill="1" applyBorder="1" applyAlignment="1">
      <alignment horizontal="center" vertical="center" shrinkToFit="1"/>
    </xf>
    <xf numFmtId="0" fontId="3" fillId="0" borderId="0" xfId="1" applyNumberFormat="1" applyFont="1" applyFill="1" applyBorder="1" applyAlignment="1">
      <alignment shrinkToFit="1"/>
    </xf>
    <xf numFmtId="0" fontId="3" fillId="0" borderId="0" xfId="0" applyFont="1" applyFill="1" applyBorder="1" applyAlignment="1">
      <alignment shrinkToFit="1"/>
    </xf>
    <xf numFmtId="0" fontId="3" fillId="0" borderId="0" xfId="0" applyFont="1" applyFill="1" applyBorder="1" applyAlignment="1">
      <alignment vertical="center" shrinkToFi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shrinkToFit="1"/>
    </xf>
    <xf numFmtId="165" fontId="3" fillId="0" borderId="0" xfId="0" applyNumberFormat="1" applyFont="1" applyFill="1" applyBorder="1" applyAlignment="1" applyProtection="1">
      <alignment wrapText="1"/>
    </xf>
    <xf numFmtId="166" fontId="2" fillId="0" borderId="0" xfId="0" applyNumberFormat="1" applyFont="1" applyFill="1" applyAlignment="1"/>
    <xf numFmtId="0" fontId="6" fillId="2" borderId="0" xfId="0" applyFont="1" applyFill="1" applyAlignment="1">
      <alignment horizontal="center" vertical="center" wrapText="1"/>
    </xf>
    <xf numFmtId="0" fontId="8" fillId="0" borderId="0" xfId="0" applyFont="1"/>
    <xf numFmtId="166" fontId="3" fillId="0" borderId="0" xfId="0" applyNumberFormat="1" applyFont="1"/>
    <xf numFmtId="166" fontId="7" fillId="2" borderId="0" xfId="0" applyNumberFormat="1" applyFont="1" applyFill="1" applyAlignment="1">
      <alignment horizontal="center" vertical="center" wrapText="1"/>
    </xf>
    <xf numFmtId="166" fontId="5" fillId="0" borderId="0" xfId="0" applyNumberFormat="1" applyFont="1"/>
    <xf numFmtId="4" fontId="3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right"/>
    </xf>
    <xf numFmtId="166" fontId="4" fillId="0" borderId="0" xfId="0" applyNumberFormat="1" applyFont="1"/>
    <xf numFmtId="0" fontId="10" fillId="0" borderId="0" xfId="1" applyNumberFormat="1" applyFont="1" applyFill="1" applyAlignment="1">
      <alignment vertical="center" shrinkToFit="1"/>
    </xf>
    <xf numFmtId="165" fontId="10" fillId="0" borderId="0" xfId="1" applyNumberFormat="1" applyFont="1" applyFill="1" applyAlignment="1">
      <alignment vertical="center" wrapText="1"/>
    </xf>
    <xf numFmtId="10" fontId="10" fillId="0" borderId="0" xfId="0" applyNumberFormat="1" applyFont="1" applyFill="1" applyBorder="1" applyAlignment="1">
      <alignment vertical="center"/>
    </xf>
    <xf numFmtId="166" fontId="10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 wrapText="1"/>
    </xf>
    <xf numFmtId="164" fontId="10" fillId="0" borderId="0" xfId="0" applyNumberFormat="1" applyFont="1" applyFill="1" applyAlignment="1">
      <alignment vertical="center"/>
    </xf>
    <xf numFmtId="166" fontId="10" fillId="0" borderId="0" xfId="0" applyNumberFormat="1" applyFont="1" applyFill="1" applyAlignment="1">
      <alignment vertical="center"/>
    </xf>
    <xf numFmtId="0" fontId="10" fillId="0" borderId="0" xfId="1" applyNumberFormat="1" applyFont="1" applyFill="1" applyAlignment="1">
      <alignment horizontal="center" vertical="center"/>
    </xf>
    <xf numFmtId="10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0" fontId="10" fillId="0" borderId="0" xfId="0" applyNumberFormat="1" applyFont="1" applyFill="1" applyAlignment="1">
      <alignment vertical="center"/>
    </xf>
  </cellXfs>
  <cellStyles count="2">
    <cellStyle name="Normal" xfId="0" builtinId="0"/>
    <cellStyle name="Normal 2" xfId="1"/>
  </cellStyles>
  <dxfs count="22"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6" formatCode="#,##0.00\ &quot;€&quot;"/>
      <alignment horizontal="right" vertical="bottom" textRotation="0" wrapText="0" indent="0" justifyLastLine="0" shrinkToFit="0" readingOrder="0"/>
    </dxf>
    <dxf>
      <numFmt numFmtId="166" formatCode="#,##0.00\ &quot;€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</dxf>
    <dxf>
      <font>
        <strike val="0"/>
        <outline val="0"/>
        <shadow val="0"/>
        <u val="none"/>
        <vertAlign val="baseline"/>
        <sz val="10"/>
        <name val="Calibri"/>
        <scheme val="minor"/>
      </font>
      <numFmt numFmtId="166" formatCode="#,##0.00\ &quot;€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4" formatCode="0.0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4" formatCode="0.0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#,##0.00\ &quot;€&quot;;[Red]\-#,##0.00\ &quot;€&quot;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#,##0.00\ &quot;€&quot;;[Red]\-#,##0.00\ &quot;€&quot;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00000000000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00000000000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 tint="-0.249977111117893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3" name="Tablica3" displayName="Tablica3" ref="A2:J47" totalsRowCount="1" headerRowDxfId="21" dataDxfId="20" totalsRowDxfId="19">
  <autoFilter ref="A2:J46"/>
  <tableColumns count="10">
    <tableColumn id="1" name="Redni broj" dataDxfId="18" totalsRowDxfId="17" dataCellStyle="Normal 2"/>
    <tableColumn id="2" name="Prezime i ime" dataDxfId="16" totalsRowDxfId="15" dataCellStyle="Normal 2"/>
    <tableColumn id="3" name="Adresa" dataDxfId="14" totalsRowDxfId="13" dataCellStyle="Normal 2"/>
    <tableColumn id="4" name="OIB" dataDxfId="12" totalsRowDxfId="11" dataCellStyle="Normal 2"/>
    <tableColumn id="5" name="Preostala tražbina" totalsRowFunction="sum" dataDxfId="10" totalsRowDxfId="9"/>
    <tableColumn id="6" name="Postotak namirenja" dataDxfId="8" totalsRowDxfId="7">
      <calculatedColumnFormula>$F$1</calculatedColumnFormula>
    </tableColumn>
    <tableColumn id="7" name="Iznos namirenja" totalsRowLabel="186.082,90 €" totalsRowDxfId="6">
      <calculatedColumnFormula>ROUND(E3*F3,2)</calculatedColumnFormula>
    </tableColumn>
    <tableColumn id="8" name="PREOSTALA TRAŽBINA ZA NAKN. DIOBU" totalsRowFunction="sum" dataDxfId="5" totalsRowDxfId="4"/>
    <tableColumn id="9" name="Postotak namirenja naknadna dioba" dataDxfId="3" totalsRowDxfId="2">
      <calculatedColumnFormula>$I$1</calculatedColumnFormula>
    </tableColumn>
    <tableColumn id="10" name="Iznos namirenja naknadna dioba" totalsRowFunction="sum" dataDxfId="1" totalsRowDxfId="0">
      <calculatedColumnFormula>Tablica3[[#This Row],[PREOSTALA TRAŽBINA ZA NAKN. DIOBU]]*Tablica3[[#This Row],[Postotak namirenja naknadna dioba]]</calculatedColumnFormula>
    </tableColumn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tabSelected="1" topLeftCell="A34" workbookViewId="0">
      <selection activeCell="K2" sqref="K2"/>
    </sheetView>
  </sheetViews>
  <sheetFormatPr defaultColWidth="9.109375" defaultRowHeight="13.8" x14ac:dyDescent="0.3"/>
  <cols>
    <col min="1" max="1" width="5.109375" style="15" customWidth="1"/>
    <col min="2" max="2" width="21.109375" style="15" customWidth="1"/>
    <col min="3" max="3" width="26" style="30" customWidth="1"/>
    <col min="4" max="4" width="12" style="15" customWidth="1"/>
    <col min="5" max="5" width="11.44140625" style="23" customWidth="1"/>
    <col min="6" max="6" width="9" style="24" customWidth="1"/>
    <col min="7" max="7" width="11.88671875" style="17" customWidth="1"/>
    <col min="8" max="8" width="10.33203125" style="42" bestFit="1" customWidth="1"/>
    <col min="9" max="9" width="9.33203125" style="15" customWidth="1"/>
    <col min="10" max="10" width="12.88671875" style="15" customWidth="1"/>
    <col min="11" max="11" width="10.33203125" style="42" bestFit="1" customWidth="1"/>
    <col min="12" max="16384" width="9.109375" style="15"/>
  </cols>
  <sheetData>
    <row r="1" spans="1:11" x14ac:dyDescent="0.3">
      <c r="E1" s="25" t="s">
        <v>89</v>
      </c>
      <c r="F1" s="16">
        <v>0.80790829500000005</v>
      </c>
      <c r="I1" s="16">
        <f>J1/Tablica3[[#Totals],[PREOSTALA TRAŽBINA ZA NAKN. DIOBU]]</f>
        <v>0.25243964096532312</v>
      </c>
      <c r="J1" s="48">
        <v>10540.13</v>
      </c>
    </row>
    <row r="2" spans="1:11" ht="55.2" x14ac:dyDescent="0.3">
      <c r="A2" s="1" t="s">
        <v>0</v>
      </c>
      <c r="B2" s="1" t="s">
        <v>1</v>
      </c>
      <c r="C2" s="31" t="s">
        <v>2</v>
      </c>
      <c r="D2" s="1" t="s">
        <v>3</v>
      </c>
      <c r="E2" s="2" t="s">
        <v>90</v>
      </c>
      <c r="F2" s="3" t="s">
        <v>86</v>
      </c>
      <c r="G2" s="4" t="s">
        <v>87</v>
      </c>
      <c r="H2" s="43" t="s">
        <v>95</v>
      </c>
      <c r="I2" s="40" t="s">
        <v>96</v>
      </c>
      <c r="J2" s="40" t="s">
        <v>97</v>
      </c>
      <c r="K2" s="15"/>
    </row>
    <row r="3" spans="1:11" x14ac:dyDescent="0.3">
      <c r="A3" s="5">
        <v>1</v>
      </c>
      <c r="B3" s="6" t="s">
        <v>4</v>
      </c>
      <c r="C3" s="32" t="s">
        <v>5</v>
      </c>
      <c r="D3" s="7">
        <v>59634276007</v>
      </c>
      <c r="E3" s="18">
        <v>609.79</v>
      </c>
      <c r="F3" s="19">
        <f t="shared" ref="F3:F45" si="0">$F$1</f>
        <v>0.80790829500000005</v>
      </c>
      <c r="G3" s="20">
        <f>ROUND(E3*F3,2)</f>
        <v>492.65</v>
      </c>
      <c r="H3" s="44">
        <f>Tablica3[[#This Row],[Preostala tražbina]]-Tablica3[[#This Row],[Iznos namirenja]]</f>
        <v>117.13999999999999</v>
      </c>
      <c r="I3" s="24">
        <f>$I$1</f>
        <v>0.25243964096532312</v>
      </c>
      <c r="J3" s="42">
        <f>Tablica3[[#This Row],[PREOSTALA TRAŽBINA ZA NAKN. DIOBU]]*Tablica3[[#This Row],[Postotak namirenja naknadna dioba]]</f>
        <v>29.570779542677947</v>
      </c>
      <c r="K3" s="15"/>
    </row>
    <row r="4" spans="1:11" x14ac:dyDescent="0.3">
      <c r="A4" s="5">
        <v>2</v>
      </c>
      <c r="B4" s="6" t="s">
        <v>6</v>
      </c>
      <c r="C4" s="32" t="s">
        <v>7</v>
      </c>
      <c r="D4" s="7">
        <v>10698324183</v>
      </c>
      <c r="E4" s="18">
        <v>948.21</v>
      </c>
      <c r="F4" s="19">
        <f t="shared" si="0"/>
        <v>0.80790829500000005</v>
      </c>
      <c r="G4" s="20">
        <f t="shared" ref="G4:G45" si="1">ROUND(E4*F4,2)</f>
        <v>766.07</v>
      </c>
      <c r="H4" s="44">
        <f>Tablica3[[#This Row],[Preostala tražbina]]-Tablica3[[#This Row],[Iznos namirenja]]</f>
        <v>182.14</v>
      </c>
      <c r="I4" s="24">
        <f t="shared" ref="I4:I46" si="2">$I$1</f>
        <v>0.25243964096532312</v>
      </c>
      <c r="J4" s="42">
        <f>Tablica3[[#This Row],[PREOSTALA TRAŽBINA ZA NAKN. DIOBU]]*Tablica3[[#This Row],[Postotak namirenja naknadna dioba]]</f>
        <v>45.979356205423947</v>
      </c>
      <c r="K4" s="15"/>
    </row>
    <row r="5" spans="1:11" x14ac:dyDescent="0.3">
      <c r="A5" s="5">
        <v>3</v>
      </c>
      <c r="B5" s="6" t="s">
        <v>8</v>
      </c>
      <c r="C5" s="32" t="s">
        <v>9</v>
      </c>
      <c r="D5" s="7">
        <v>3377026253</v>
      </c>
      <c r="E5" s="18">
        <v>0</v>
      </c>
      <c r="F5" s="19">
        <f t="shared" si="0"/>
        <v>0.80790829500000005</v>
      </c>
      <c r="G5" s="20">
        <f t="shared" si="1"/>
        <v>0</v>
      </c>
      <c r="H5" s="44">
        <f>Tablica3[[#This Row],[Preostala tražbina]]-Tablica3[[#This Row],[Iznos namirenja]]</f>
        <v>0</v>
      </c>
      <c r="I5" s="24">
        <f t="shared" si="2"/>
        <v>0.25243964096532312</v>
      </c>
      <c r="J5" s="42">
        <f>Tablica3[[#This Row],[PREOSTALA TRAŽBINA ZA NAKN. DIOBU]]*Tablica3[[#This Row],[Postotak namirenja naknadna dioba]]</f>
        <v>0</v>
      </c>
      <c r="K5" s="15"/>
    </row>
    <row r="6" spans="1:11" x14ac:dyDescent="0.3">
      <c r="A6" s="5">
        <v>4</v>
      </c>
      <c r="B6" s="6" t="s">
        <v>10</v>
      </c>
      <c r="C6" s="32" t="s">
        <v>11</v>
      </c>
      <c r="D6" s="7">
        <v>38383920096</v>
      </c>
      <c r="E6" s="18">
        <v>698.9</v>
      </c>
      <c r="F6" s="19">
        <f t="shared" si="0"/>
        <v>0.80790829500000005</v>
      </c>
      <c r="G6" s="20">
        <f t="shared" si="1"/>
        <v>564.65</v>
      </c>
      <c r="H6" s="44">
        <f>Tablica3[[#This Row],[Preostala tražbina]]-Tablica3[[#This Row],[Iznos namirenja]]</f>
        <v>134.25</v>
      </c>
      <c r="I6" s="24">
        <f t="shared" si="2"/>
        <v>0.25243964096532312</v>
      </c>
      <c r="J6" s="42">
        <f>Tablica3[[#This Row],[PREOSTALA TRAŽBINA ZA NAKN. DIOBU]]*Tablica3[[#This Row],[Postotak namirenja naknadna dioba]]</f>
        <v>33.890021799594628</v>
      </c>
      <c r="K6" s="15"/>
    </row>
    <row r="7" spans="1:11" x14ac:dyDescent="0.3">
      <c r="A7" s="5">
        <v>5</v>
      </c>
      <c r="B7" s="8" t="s">
        <v>12</v>
      </c>
      <c r="C7" s="33" t="s">
        <v>13</v>
      </c>
      <c r="D7" s="9">
        <v>76366049145</v>
      </c>
      <c r="E7" s="18">
        <v>1333.2</v>
      </c>
      <c r="F7" s="19">
        <f t="shared" si="0"/>
        <v>0.80790829500000005</v>
      </c>
      <c r="G7" s="20">
        <f t="shared" si="1"/>
        <v>1077.0999999999999</v>
      </c>
      <c r="H7" s="44">
        <f>Tablica3[[#This Row],[Preostala tražbina]]-Tablica3[[#This Row],[Iznos namirenja]]</f>
        <v>256.10000000000014</v>
      </c>
      <c r="I7" s="24">
        <f t="shared" si="2"/>
        <v>0.25243964096532312</v>
      </c>
      <c r="J7" s="42">
        <f>Tablica3[[#This Row],[PREOSTALA TRAŽBINA ZA NAKN. DIOBU]]*Tablica3[[#This Row],[Postotak namirenja naknadna dioba]]</f>
        <v>64.649792051219279</v>
      </c>
      <c r="K7" s="15"/>
    </row>
    <row r="8" spans="1:11" x14ac:dyDescent="0.3">
      <c r="A8" s="5">
        <v>6</v>
      </c>
      <c r="B8" s="6" t="s">
        <v>14</v>
      </c>
      <c r="C8" s="32" t="s">
        <v>15</v>
      </c>
      <c r="D8" s="7">
        <v>83160287863</v>
      </c>
      <c r="E8" s="18">
        <v>288.43</v>
      </c>
      <c r="F8" s="19">
        <f t="shared" si="0"/>
        <v>0.80790829500000005</v>
      </c>
      <c r="G8" s="20">
        <f t="shared" si="1"/>
        <v>233.02</v>
      </c>
      <c r="H8" s="44">
        <f>Tablica3[[#This Row],[Preostala tražbina]]-Tablica3[[#This Row],[Iznos namirenja]]</f>
        <v>55.41</v>
      </c>
      <c r="I8" s="24">
        <f t="shared" si="2"/>
        <v>0.25243964096532312</v>
      </c>
      <c r="J8" s="42">
        <f>Tablica3[[#This Row],[PREOSTALA TRAŽBINA ZA NAKN. DIOBU]]*Tablica3[[#This Row],[Postotak namirenja naknadna dioba]]</f>
        <v>13.987680505888553</v>
      </c>
      <c r="K8" s="15"/>
    </row>
    <row r="9" spans="1:11" x14ac:dyDescent="0.3">
      <c r="A9" s="5">
        <v>7</v>
      </c>
      <c r="B9" s="6" t="s">
        <v>16</v>
      </c>
      <c r="C9" s="32" t="s">
        <v>17</v>
      </c>
      <c r="D9" s="7">
        <v>41511361820</v>
      </c>
      <c r="E9" s="18">
        <v>92.76</v>
      </c>
      <c r="F9" s="19">
        <f t="shared" si="0"/>
        <v>0.80790829500000005</v>
      </c>
      <c r="G9" s="20">
        <f t="shared" si="1"/>
        <v>74.94</v>
      </c>
      <c r="H9" s="44">
        <f>Tablica3[[#This Row],[Preostala tražbina]]-Tablica3[[#This Row],[Iznos namirenja]]</f>
        <v>17.820000000000007</v>
      </c>
      <c r="I9" s="24">
        <f t="shared" si="2"/>
        <v>0.25243964096532312</v>
      </c>
      <c r="J9" s="42">
        <f>Tablica3[[#This Row],[PREOSTALA TRAŽBINA ZA NAKN. DIOBU]]*Tablica3[[#This Row],[Postotak namirenja naknadna dioba]]</f>
        <v>4.4984744020020599</v>
      </c>
      <c r="K9" s="15"/>
    </row>
    <row r="10" spans="1:11" x14ac:dyDescent="0.3">
      <c r="A10" s="5">
        <v>8</v>
      </c>
      <c r="B10" s="6" t="s">
        <v>18</v>
      </c>
      <c r="C10" s="32" t="s">
        <v>19</v>
      </c>
      <c r="D10" s="7">
        <v>67348503959</v>
      </c>
      <c r="E10" s="18">
        <v>0</v>
      </c>
      <c r="F10" s="19">
        <f t="shared" si="0"/>
        <v>0.80790829500000005</v>
      </c>
      <c r="G10" s="20">
        <f t="shared" si="1"/>
        <v>0</v>
      </c>
      <c r="H10" s="44">
        <f>Tablica3[[#This Row],[Preostala tražbina]]-Tablica3[[#This Row],[Iznos namirenja]]</f>
        <v>0</v>
      </c>
      <c r="I10" s="24">
        <f t="shared" si="2"/>
        <v>0.25243964096532312</v>
      </c>
      <c r="J10" s="42">
        <f>Tablica3[[#This Row],[PREOSTALA TRAŽBINA ZA NAKN. DIOBU]]*Tablica3[[#This Row],[Postotak namirenja naknadna dioba]]</f>
        <v>0</v>
      </c>
      <c r="K10" s="15"/>
    </row>
    <row r="11" spans="1:11" x14ac:dyDescent="0.3">
      <c r="A11" s="5">
        <v>9</v>
      </c>
      <c r="B11" s="6" t="s">
        <v>20</v>
      </c>
      <c r="C11" s="32" t="s">
        <v>21</v>
      </c>
      <c r="D11" s="7">
        <v>53816228773</v>
      </c>
      <c r="E11" s="18">
        <v>423.08</v>
      </c>
      <c r="F11" s="19">
        <f t="shared" si="0"/>
        <v>0.80790829500000005</v>
      </c>
      <c r="G11" s="20">
        <f t="shared" si="1"/>
        <v>341.81</v>
      </c>
      <c r="H11" s="44">
        <f>Tablica3[[#This Row],[Preostala tražbina]]-Tablica3[[#This Row],[Iznos namirenja]]</f>
        <v>81.269999999999982</v>
      </c>
      <c r="I11" s="24">
        <f t="shared" si="2"/>
        <v>0.25243964096532312</v>
      </c>
      <c r="J11" s="42">
        <f>Tablica3[[#This Row],[PREOSTALA TRAŽBINA ZA NAKN. DIOBU]]*Tablica3[[#This Row],[Postotak namirenja naknadna dioba]]</f>
        <v>20.515769621251806</v>
      </c>
      <c r="K11" s="15"/>
    </row>
    <row r="12" spans="1:11" x14ac:dyDescent="0.3">
      <c r="A12" s="5">
        <v>10</v>
      </c>
      <c r="B12" s="6" t="s">
        <v>22</v>
      </c>
      <c r="C12" s="32" t="s">
        <v>23</v>
      </c>
      <c r="D12" s="7">
        <v>30118996739</v>
      </c>
      <c r="E12" s="18">
        <v>603.23</v>
      </c>
      <c r="F12" s="19">
        <f t="shared" si="0"/>
        <v>0.80790829500000005</v>
      </c>
      <c r="G12" s="20">
        <f t="shared" si="1"/>
        <v>487.35</v>
      </c>
      <c r="H12" s="44">
        <f>Tablica3[[#This Row],[Preostala tražbina]]-Tablica3[[#This Row],[Iznos namirenja]]</f>
        <v>115.88</v>
      </c>
      <c r="I12" s="24">
        <f t="shared" si="2"/>
        <v>0.25243964096532312</v>
      </c>
      <c r="J12" s="42">
        <f>Tablica3[[#This Row],[PREOSTALA TRAŽBINA ZA NAKN. DIOBU]]*Tablica3[[#This Row],[Postotak namirenja naknadna dioba]]</f>
        <v>29.252705595061641</v>
      </c>
      <c r="K12" s="15"/>
    </row>
    <row r="13" spans="1:11" x14ac:dyDescent="0.3">
      <c r="A13" s="5">
        <v>11</v>
      </c>
      <c r="B13" s="6" t="s">
        <v>24</v>
      </c>
      <c r="C13" s="32" t="s">
        <v>25</v>
      </c>
      <c r="D13" s="7">
        <v>59937841141</v>
      </c>
      <c r="E13" s="18">
        <v>0</v>
      </c>
      <c r="F13" s="19">
        <f t="shared" si="0"/>
        <v>0.80790829500000005</v>
      </c>
      <c r="G13" s="20">
        <f t="shared" si="1"/>
        <v>0</v>
      </c>
      <c r="H13" s="44">
        <f>Tablica3[[#This Row],[Preostala tražbina]]-Tablica3[[#This Row],[Iznos namirenja]]</f>
        <v>0</v>
      </c>
      <c r="I13" s="24">
        <f t="shared" si="2"/>
        <v>0.25243964096532312</v>
      </c>
      <c r="J13" s="42">
        <f>Tablica3[[#This Row],[PREOSTALA TRAŽBINA ZA NAKN. DIOBU]]*Tablica3[[#This Row],[Postotak namirenja naknadna dioba]]</f>
        <v>0</v>
      </c>
      <c r="K13" s="15"/>
    </row>
    <row r="14" spans="1:11" x14ac:dyDescent="0.3">
      <c r="A14" s="5">
        <v>12</v>
      </c>
      <c r="B14" s="6" t="s">
        <v>26</v>
      </c>
      <c r="C14" s="32" t="s">
        <v>27</v>
      </c>
      <c r="D14" s="7">
        <v>83490577832</v>
      </c>
      <c r="E14" s="18">
        <v>501.21</v>
      </c>
      <c r="F14" s="19">
        <f t="shared" si="0"/>
        <v>0.80790829500000005</v>
      </c>
      <c r="G14" s="20">
        <f t="shared" si="1"/>
        <v>404.93</v>
      </c>
      <c r="H14" s="44">
        <f>Tablica3[[#This Row],[Preostala tražbina]]-Tablica3[[#This Row],[Iznos namirenja]]</f>
        <v>96.279999999999973</v>
      </c>
      <c r="I14" s="24">
        <f t="shared" si="2"/>
        <v>0.25243964096532312</v>
      </c>
      <c r="J14" s="42">
        <f>Tablica3[[#This Row],[PREOSTALA TRAŽBINA ZA NAKN. DIOBU]]*Tablica3[[#This Row],[Postotak namirenja naknadna dioba]]</f>
        <v>24.304888632141303</v>
      </c>
      <c r="K14" s="15"/>
    </row>
    <row r="15" spans="1:11" x14ac:dyDescent="0.3">
      <c r="A15" s="5">
        <v>13</v>
      </c>
      <c r="B15" s="6" t="s">
        <v>28</v>
      </c>
      <c r="C15" s="32" t="s">
        <v>29</v>
      </c>
      <c r="D15" s="7">
        <v>23781837342</v>
      </c>
      <c r="E15" s="18">
        <v>2936.42</v>
      </c>
      <c r="F15" s="19">
        <f t="shared" si="0"/>
        <v>0.80790829500000005</v>
      </c>
      <c r="G15" s="20">
        <f t="shared" si="1"/>
        <v>2372.36</v>
      </c>
      <c r="H15" s="44">
        <f>Tablica3[[#This Row],[Preostala tražbina]]-Tablica3[[#This Row],[Iznos namirenja]]</f>
        <v>564.05999999999995</v>
      </c>
      <c r="I15" s="24">
        <f t="shared" si="2"/>
        <v>0.25243964096532312</v>
      </c>
      <c r="J15" s="42">
        <f>Tablica3[[#This Row],[PREOSTALA TRAŽBINA ZA NAKN. DIOBU]]*Tablica3[[#This Row],[Postotak namirenja naknadna dioba]]</f>
        <v>142.39110388290015</v>
      </c>
      <c r="K15" s="15"/>
    </row>
    <row r="16" spans="1:11" x14ac:dyDescent="0.3">
      <c r="A16" s="5">
        <v>14</v>
      </c>
      <c r="B16" s="6" t="s">
        <v>30</v>
      </c>
      <c r="C16" s="32" t="s">
        <v>31</v>
      </c>
      <c r="D16" s="7">
        <v>2427785767</v>
      </c>
      <c r="E16" s="18">
        <v>0</v>
      </c>
      <c r="F16" s="19">
        <f t="shared" si="0"/>
        <v>0.80790829500000005</v>
      </c>
      <c r="G16" s="20">
        <f t="shared" si="1"/>
        <v>0</v>
      </c>
      <c r="H16" s="44">
        <f>Tablica3[[#This Row],[Preostala tražbina]]-Tablica3[[#This Row],[Iznos namirenja]]</f>
        <v>0</v>
      </c>
      <c r="I16" s="24">
        <f t="shared" si="2"/>
        <v>0.25243964096532312</v>
      </c>
      <c r="J16" s="42">
        <f>Tablica3[[#This Row],[PREOSTALA TRAŽBINA ZA NAKN. DIOBU]]*Tablica3[[#This Row],[Postotak namirenja naknadna dioba]]</f>
        <v>0</v>
      </c>
      <c r="K16" s="15"/>
    </row>
    <row r="17" spans="1:11" x14ac:dyDescent="0.3">
      <c r="A17" s="5">
        <v>15</v>
      </c>
      <c r="B17" s="6" t="s">
        <v>32</v>
      </c>
      <c r="C17" s="32" t="s">
        <v>33</v>
      </c>
      <c r="D17" s="7">
        <v>4957663763</v>
      </c>
      <c r="E17" s="18">
        <v>290.54000000000002</v>
      </c>
      <c r="F17" s="19">
        <f t="shared" si="0"/>
        <v>0.80790829500000005</v>
      </c>
      <c r="G17" s="20">
        <f t="shared" si="1"/>
        <v>234.73</v>
      </c>
      <c r="H17" s="44">
        <f>Tablica3[[#This Row],[Preostala tražbina]]-Tablica3[[#This Row],[Iznos namirenja]]</f>
        <v>55.810000000000031</v>
      </c>
      <c r="I17" s="24">
        <f t="shared" si="2"/>
        <v>0.25243964096532312</v>
      </c>
      <c r="J17" s="42">
        <f>Tablica3[[#This Row],[PREOSTALA TRAŽBINA ZA NAKN. DIOBU]]*Tablica3[[#This Row],[Postotak namirenja naknadna dioba]]</f>
        <v>14.088656362274691</v>
      </c>
      <c r="K17" s="15"/>
    </row>
    <row r="18" spans="1:11" x14ac:dyDescent="0.3">
      <c r="A18" s="5">
        <v>16</v>
      </c>
      <c r="B18" s="6" t="s">
        <v>34</v>
      </c>
      <c r="C18" s="32" t="s">
        <v>35</v>
      </c>
      <c r="D18" s="7">
        <v>18531545849</v>
      </c>
      <c r="E18" s="18">
        <v>429.81</v>
      </c>
      <c r="F18" s="19">
        <f t="shared" si="0"/>
        <v>0.80790829500000005</v>
      </c>
      <c r="G18" s="20">
        <f t="shared" si="1"/>
        <v>347.25</v>
      </c>
      <c r="H18" s="44">
        <f>Tablica3[[#This Row],[Preostala tražbina]]-Tablica3[[#This Row],[Iznos namirenja]]</f>
        <v>82.56</v>
      </c>
      <c r="I18" s="24">
        <f t="shared" si="2"/>
        <v>0.25243964096532312</v>
      </c>
      <c r="J18" s="42">
        <f>Tablica3[[#This Row],[PREOSTALA TRAŽBINA ZA NAKN. DIOBU]]*Tablica3[[#This Row],[Postotak namirenja naknadna dioba]]</f>
        <v>20.841416758097079</v>
      </c>
      <c r="K18" s="15"/>
    </row>
    <row r="19" spans="1:11" x14ac:dyDescent="0.3">
      <c r="A19" s="5">
        <v>17</v>
      </c>
      <c r="B19" s="6" t="s">
        <v>36</v>
      </c>
      <c r="C19" s="32" t="s">
        <v>37</v>
      </c>
      <c r="D19" s="7">
        <v>82779284540</v>
      </c>
      <c r="E19" s="18">
        <v>1719.06</v>
      </c>
      <c r="F19" s="19">
        <f t="shared" si="0"/>
        <v>0.80790829500000005</v>
      </c>
      <c r="G19" s="20">
        <f t="shared" si="1"/>
        <v>1388.84</v>
      </c>
      <c r="H19" s="44">
        <f>Tablica3[[#This Row],[Preostala tražbina]]-Tablica3[[#This Row],[Iznos namirenja]]</f>
        <v>330.22</v>
      </c>
      <c r="I19" s="24">
        <f t="shared" si="2"/>
        <v>0.25243964096532312</v>
      </c>
      <c r="J19" s="42">
        <f>Tablica3[[#This Row],[PREOSTALA TRAŽBINA ZA NAKN. DIOBU]]*Tablica3[[#This Row],[Postotak namirenja naknadna dioba]]</f>
        <v>83.360618239569007</v>
      </c>
      <c r="K19" s="15"/>
    </row>
    <row r="20" spans="1:11" x14ac:dyDescent="0.3">
      <c r="A20" s="5">
        <v>18</v>
      </c>
      <c r="B20" s="6" t="s">
        <v>38</v>
      </c>
      <c r="C20" s="32" t="s">
        <v>39</v>
      </c>
      <c r="D20" s="7">
        <v>60212580411</v>
      </c>
      <c r="E20" s="18">
        <v>307.16000000000003</v>
      </c>
      <c r="F20" s="19">
        <f t="shared" si="0"/>
        <v>0.80790829500000005</v>
      </c>
      <c r="G20" s="20">
        <f t="shared" si="1"/>
        <v>248.16</v>
      </c>
      <c r="H20" s="44">
        <f>Tablica3[[#This Row],[Preostala tražbina]]-Tablica3[[#This Row],[Iznos namirenja]]</f>
        <v>59.000000000000028</v>
      </c>
      <c r="I20" s="24">
        <f t="shared" si="2"/>
        <v>0.25243964096532312</v>
      </c>
      <c r="J20" s="42">
        <f>Tablica3[[#This Row],[PREOSTALA TRAŽBINA ZA NAKN. DIOBU]]*Tablica3[[#This Row],[Postotak namirenja naknadna dioba]]</f>
        <v>14.893938816954071</v>
      </c>
      <c r="K20" s="15"/>
    </row>
    <row r="21" spans="1:11" x14ac:dyDescent="0.3">
      <c r="A21" s="5">
        <v>19</v>
      </c>
      <c r="B21" s="6" t="s">
        <v>40</v>
      </c>
      <c r="C21" s="32" t="s">
        <v>41</v>
      </c>
      <c r="D21" s="7">
        <v>84627710443</v>
      </c>
      <c r="E21" s="18">
        <v>0</v>
      </c>
      <c r="F21" s="19">
        <f t="shared" si="0"/>
        <v>0.80790829500000005</v>
      </c>
      <c r="G21" s="20">
        <f t="shared" si="1"/>
        <v>0</v>
      </c>
      <c r="H21" s="44">
        <f>Tablica3[[#This Row],[Preostala tražbina]]-Tablica3[[#This Row],[Iznos namirenja]]</f>
        <v>0</v>
      </c>
      <c r="I21" s="24">
        <f t="shared" si="2"/>
        <v>0.25243964096532312</v>
      </c>
      <c r="J21" s="42">
        <f>Tablica3[[#This Row],[PREOSTALA TRAŽBINA ZA NAKN. DIOBU]]*Tablica3[[#This Row],[Postotak namirenja naknadna dioba]]</f>
        <v>0</v>
      </c>
      <c r="K21" s="15"/>
    </row>
    <row r="22" spans="1:11" x14ac:dyDescent="0.3">
      <c r="A22" s="5">
        <v>20</v>
      </c>
      <c r="B22" s="6" t="s">
        <v>42</v>
      </c>
      <c r="C22" s="32" t="s">
        <v>43</v>
      </c>
      <c r="D22" s="7">
        <v>80605182759</v>
      </c>
      <c r="E22" s="18">
        <v>172.42</v>
      </c>
      <c r="F22" s="19">
        <f t="shared" si="0"/>
        <v>0.80790829500000005</v>
      </c>
      <c r="G22" s="20">
        <f t="shared" si="1"/>
        <v>139.30000000000001</v>
      </c>
      <c r="H22" s="44">
        <f>Tablica3[[#This Row],[Preostala tražbina]]-Tablica3[[#This Row],[Iznos namirenja]]</f>
        <v>33.119999999999976</v>
      </c>
      <c r="I22" s="24">
        <f t="shared" si="2"/>
        <v>0.25243964096532312</v>
      </c>
      <c r="J22" s="42">
        <f>Tablica3[[#This Row],[PREOSTALA TRAŽBINA ZA NAKN. DIOBU]]*Tablica3[[#This Row],[Postotak namirenja naknadna dioba]]</f>
        <v>8.3608009087714965</v>
      </c>
      <c r="K22" s="15"/>
    </row>
    <row r="23" spans="1:11" x14ac:dyDescent="0.3">
      <c r="A23" s="5">
        <v>21</v>
      </c>
      <c r="B23" s="8" t="s">
        <v>44</v>
      </c>
      <c r="C23" s="33" t="s">
        <v>45</v>
      </c>
      <c r="D23" s="9">
        <v>83540952643</v>
      </c>
      <c r="E23" s="18">
        <v>2338.65</v>
      </c>
      <c r="F23" s="19">
        <f t="shared" si="0"/>
        <v>0.80790829500000005</v>
      </c>
      <c r="G23" s="20">
        <f t="shared" si="1"/>
        <v>1889.41</v>
      </c>
      <c r="H23" s="44">
        <f>Tablica3[[#This Row],[Preostala tražbina]]-Tablica3[[#This Row],[Iznos namirenja]]</f>
        <v>449.24</v>
      </c>
      <c r="I23" s="24">
        <f t="shared" si="2"/>
        <v>0.25243964096532312</v>
      </c>
      <c r="J23" s="42">
        <f>Tablica3[[#This Row],[PREOSTALA TRAŽBINA ZA NAKN. DIOBU]]*Tablica3[[#This Row],[Postotak namirenja naknadna dioba]]</f>
        <v>113.40598430726176</v>
      </c>
      <c r="K23" s="15"/>
    </row>
    <row r="24" spans="1:11" x14ac:dyDescent="0.3">
      <c r="A24" s="5">
        <v>22</v>
      </c>
      <c r="B24" s="8" t="s">
        <v>46</v>
      </c>
      <c r="C24" s="33" t="s">
        <v>47</v>
      </c>
      <c r="D24" s="9">
        <v>55846707408</v>
      </c>
      <c r="E24" s="18">
        <v>4006.86</v>
      </c>
      <c r="F24" s="19">
        <f t="shared" si="0"/>
        <v>0.80790829500000005</v>
      </c>
      <c r="G24" s="20">
        <f t="shared" si="1"/>
        <v>3237.18</v>
      </c>
      <c r="H24" s="44">
        <f>Tablica3[[#This Row],[Preostala tražbina]]-Tablica3[[#This Row],[Iznos namirenja]]</f>
        <v>769.68000000000029</v>
      </c>
      <c r="I24" s="24">
        <f t="shared" si="2"/>
        <v>0.25243964096532312</v>
      </c>
      <c r="J24" s="42">
        <f>Tablica3[[#This Row],[PREOSTALA TRAŽBINA ZA NAKN. DIOBU]]*Tablica3[[#This Row],[Postotak namirenja naknadna dioba]]</f>
        <v>194.29774285818996</v>
      </c>
      <c r="K24" s="15"/>
    </row>
    <row r="25" spans="1:11" x14ac:dyDescent="0.3">
      <c r="A25" s="5">
        <v>23</v>
      </c>
      <c r="B25" s="6" t="s">
        <v>48</v>
      </c>
      <c r="C25" s="32" t="s">
        <v>49</v>
      </c>
      <c r="D25" s="7">
        <v>58764196231</v>
      </c>
      <c r="E25" s="18">
        <v>8089.21</v>
      </c>
      <c r="F25" s="19">
        <f t="shared" si="0"/>
        <v>0.80790829500000005</v>
      </c>
      <c r="G25" s="20">
        <f t="shared" si="1"/>
        <v>6535.34</v>
      </c>
      <c r="H25" s="44">
        <f>Tablica3[[#This Row],[Preostala tražbina]]-Tablica3[[#This Row],[Iznos namirenja]]</f>
        <v>1553.87</v>
      </c>
      <c r="I25" s="24">
        <f t="shared" si="2"/>
        <v>0.25243964096532312</v>
      </c>
      <c r="J25" s="42">
        <f>Tablica3[[#This Row],[PREOSTALA TRAŽBINA ZA NAKN. DIOBU]]*Tablica3[[#This Row],[Postotak namirenja naknadna dioba]]</f>
        <v>392.2583849067866</v>
      </c>
      <c r="K25" s="15"/>
    </row>
    <row r="26" spans="1:11" x14ac:dyDescent="0.3">
      <c r="A26" s="5">
        <v>24</v>
      </c>
      <c r="B26" s="6" t="s">
        <v>50</v>
      </c>
      <c r="C26" s="32" t="s">
        <v>51</v>
      </c>
      <c r="D26" s="7">
        <v>92477038025</v>
      </c>
      <c r="E26" s="18">
        <v>508.09</v>
      </c>
      <c r="F26" s="19">
        <f t="shared" si="0"/>
        <v>0.80790829500000005</v>
      </c>
      <c r="G26" s="20">
        <f t="shared" si="1"/>
        <v>410.49</v>
      </c>
      <c r="H26" s="44">
        <f>Tablica3[[#This Row],[Preostala tražbina]]-Tablica3[[#This Row],[Iznos namirenja]]</f>
        <v>97.599999999999966</v>
      </c>
      <c r="I26" s="24">
        <f t="shared" si="2"/>
        <v>0.25243964096532312</v>
      </c>
      <c r="J26" s="42">
        <f>Tablica3[[#This Row],[PREOSTALA TRAŽBINA ZA NAKN. DIOBU]]*Tablica3[[#This Row],[Postotak namirenja naknadna dioba]]</f>
        <v>24.638108958215529</v>
      </c>
      <c r="K26" s="15"/>
    </row>
    <row r="27" spans="1:11" x14ac:dyDescent="0.3">
      <c r="A27" s="5">
        <v>25</v>
      </c>
      <c r="B27" s="6" t="s">
        <v>52</v>
      </c>
      <c r="C27" s="32" t="s">
        <v>53</v>
      </c>
      <c r="D27" s="7">
        <v>76097527745</v>
      </c>
      <c r="E27" s="18">
        <v>1319.37</v>
      </c>
      <c r="F27" s="19">
        <f t="shared" si="0"/>
        <v>0.80790829500000005</v>
      </c>
      <c r="G27" s="20">
        <f t="shared" si="1"/>
        <v>1065.93</v>
      </c>
      <c r="H27" s="44">
        <f>Tablica3[[#This Row],[Preostala tražbina]]-Tablica3[[#This Row],[Iznos namirenja]]</f>
        <v>253.43999999999983</v>
      </c>
      <c r="I27" s="24">
        <f t="shared" si="2"/>
        <v>0.25243964096532312</v>
      </c>
      <c r="J27" s="42">
        <f>Tablica3[[#This Row],[PREOSTALA TRAŽBINA ZA NAKN. DIOBU]]*Tablica3[[#This Row],[Postotak namirenja naknadna dioba]]</f>
        <v>63.978302606251447</v>
      </c>
      <c r="K27" s="15"/>
    </row>
    <row r="28" spans="1:11" x14ac:dyDescent="0.3">
      <c r="A28" s="5">
        <v>26</v>
      </c>
      <c r="B28" s="10" t="s">
        <v>54</v>
      </c>
      <c r="C28" s="34" t="s">
        <v>55</v>
      </c>
      <c r="D28" s="11">
        <v>95056671313</v>
      </c>
      <c r="E28" s="18">
        <v>539.19000000000005</v>
      </c>
      <c r="F28" s="19">
        <f t="shared" si="0"/>
        <v>0.80790829500000005</v>
      </c>
      <c r="G28" s="20">
        <f t="shared" si="1"/>
        <v>435.62</v>
      </c>
      <c r="H28" s="44">
        <f>Tablica3[[#This Row],[Preostala tražbina]]-Tablica3[[#This Row],[Iznos namirenja]]</f>
        <v>103.57000000000005</v>
      </c>
      <c r="I28" s="24">
        <f t="shared" si="2"/>
        <v>0.25243964096532312</v>
      </c>
      <c r="J28" s="42">
        <f>Tablica3[[#This Row],[PREOSTALA TRAŽBINA ZA NAKN. DIOBU]]*Tablica3[[#This Row],[Postotak namirenja naknadna dioba]]</f>
        <v>26.145173614778528</v>
      </c>
      <c r="K28" s="15"/>
    </row>
    <row r="29" spans="1:11" x14ac:dyDescent="0.3">
      <c r="A29" s="5">
        <v>27</v>
      </c>
      <c r="B29" s="6" t="s">
        <v>56</v>
      </c>
      <c r="C29" s="32" t="s">
        <v>57</v>
      </c>
      <c r="D29" s="7">
        <v>37052567493</v>
      </c>
      <c r="E29" s="18">
        <v>3383.89</v>
      </c>
      <c r="F29" s="19">
        <f t="shared" si="0"/>
        <v>0.80790829500000005</v>
      </c>
      <c r="G29" s="20">
        <f t="shared" si="1"/>
        <v>2733.87</v>
      </c>
      <c r="H29" s="44">
        <f>Tablica3[[#This Row],[Preostala tražbina]]-Tablica3[[#This Row],[Iznos namirenja]]</f>
        <v>650.02</v>
      </c>
      <c r="I29" s="24">
        <f t="shared" si="2"/>
        <v>0.25243964096532312</v>
      </c>
      <c r="J29" s="42">
        <f>Tablica3[[#This Row],[PREOSTALA TRAŽBINA ZA NAKN. DIOBU]]*Tablica3[[#This Row],[Postotak namirenja naknadna dioba]]</f>
        <v>164.09081542027934</v>
      </c>
      <c r="K29" s="15"/>
    </row>
    <row r="30" spans="1:11" x14ac:dyDescent="0.3">
      <c r="A30" s="5">
        <v>28</v>
      </c>
      <c r="B30" s="6" t="s">
        <v>58</v>
      </c>
      <c r="C30" s="32" t="s">
        <v>59</v>
      </c>
      <c r="D30" s="7">
        <v>25284706480</v>
      </c>
      <c r="E30" s="18">
        <v>3520.16</v>
      </c>
      <c r="F30" s="19">
        <f t="shared" si="0"/>
        <v>0.80790829500000005</v>
      </c>
      <c r="G30" s="20">
        <f t="shared" si="1"/>
        <v>2843.97</v>
      </c>
      <c r="H30" s="44">
        <f>Tablica3[[#This Row],[Preostala tražbina]]-Tablica3[[#This Row],[Iznos namirenja]]</f>
        <v>676.19</v>
      </c>
      <c r="I30" s="24">
        <f t="shared" si="2"/>
        <v>0.25243964096532312</v>
      </c>
      <c r="J30" s="42">
        <f>Tablica3[[#This Row],[PREOSTALA TRAŽBINA ZA NAKN. DIOBU]]*Tablica3[[#This Row],[Postotak namirenja naknadna dioba]]</f>
        <v>170.69716082434186</v>
      </c>
      <c r="K30" s="15"/>
    </row>
    <row r="31" spans="1:11" x14ac:dyDescent="0.3">
      <c r="A31" s="5">
        <v>29</v>
      </c>
      <c r="B31" s="6" t="s">
        <v>60</v>
      </c>
      <c r="C31" s="32" t="s">
        <v>61</v>
      </c>
      <c r="D31" s="7">
        <v>85491831828</v>
      </c>
      <c r="E31" s="18">
        <v>9093.9500000000007</v>
      </c>
      <c r="F31" s="19">
        <f t="shared" si="0"/>
        <v>0.80790829500000005</v>
      </c>
      <c r="G31" s="20">
        <f t="shared" si="1"/>
        <v>7347.08</v>
      </c>
      <c r="H31" s="44">
        <f>Tablica3[[#This Row],[Preostala tražbina]]-Tablica3[[#This Row],[Iznos namirenja]]</f>
        <v>1746.8700000000008</v>
      </c>
      <c r="I31" s="24">
        <f t="shared" si="2"/>
        <v>0.25243964096532312</v>
      </c>
      <c r="J31" s="42">
        <f>Tablica3[[#This Row],[PREOSTALA TRAŽBINA ZA NAKN. DIOBU]]*Tablica3[[#This Row],[Postotak namirenja naknadna dioba]]</f>
        <v>440.9792356130942</v>
      </c>
      <c r="K31" s="15"/>
    </row>
    <row r="32" spans="1:11" x14ac:dyDescent="0.3">
      <c r="A32" s="5">
        <v>30</v>
      </c>
      <c r="B32" s="6" t="s">
        <v>62</v>
      </c>
      <c r="C32" s="32" t="s">
        <v>63</v>
      </c>
      <c r="D32" s="7">
        <v>43508271313</v>
      </c>
      <c r="E32" s="18">
        <v>1157.9000000000001</v>
      </c>
      <c r="F32" s="19">
        <f t="shared" si="0"/>
        <v>0.80790829500000005</v>
      </c>
      <c r="G32" s="20">
        <f t="shared" si="1"/>
        <v>935.48</v>
      </c>
      <c r="H32" s="44">
        <f>Tablica3[[#This Row],[Preostala tražbina]]-Tablica3[[#This Row],[Iznos namirenja]]</f>
        <v>222.42000000000007</v>
      </c>
      <c r="I32" s="24">
        <f t="shared" si="2"/>
        <v>0.25243964096532312</v>
      </c>
      <c r="J32" s="42">
        <f>Tablica3[[#This Row],[PREOSTALA TRAŽBINA ZA NAKN. DIOBU]]*Tablica3[[#This Row],[Postotak namirenja naknadna dioba]]</f>
        <v>56.147624943507189</v>
      </c>
      <c r="K32" s="15"/>
    </row>
    <row r="33" spans="1:11" x14ac:dyDescent="0.3">
      <c r="A33" s="5">
        <v>31</v>
      </c>
      <c r="B33" s="6" t="s">
        <v>64</v>
      </c>
      <c r="C33" s="32" t="s">
        <v>65</v>
      </c>
      <c r="D33" s="7">
        <v>52452700461</v>
      </c>
      <c r="E33" s="18">
        <v>92.81</v>
      </c>
      <c r="F33" s="19">
        <f t="shared" si="0"/>
        <v>0.80790829500000005</v>
      </c>
      <c r="G33" s="20">
        <f t="shared" si="1"/>
        <v>74.98</v>
      </c>
      <c r="H33" s="44">
        <f>Tablica3[[#This Row],[Preostala tražbina]]-Tablica3[[#This Row],[Iznos namirenja]]</f>
        <v>17.829999999999998</v>
      </c>
      <c r="I33" s="24">
        <f t="shared" si="2"/>
        <v>0.25243964096532312</v>
      </c>
      <c r="J33" s="42">
        <f>Tablica3[[#This Row],[PREOSTALA TRAŽBINA ZA NAKN. DIOBU]]*Tablica3[[#This Row],[Postotak namirenja naknadna dioba]]</f>
        <v>4.500998798411711</v>
      </c>
      <c r="K33" s="15"/>
    </row>
    <row r="34" spans="1:11" x14ac:dyDescent="0.3">
      <c r="A34" s="5">
        <v>32</v>
      </c>
      <c r="B34" s="6" t="s">
        <v>66</v>
      </c>
      <c r="C34" s="32" t="s">
        <v>67</v>
      </c>
      <c r="D34" s="7">
        <v>13540511153</v>
      </c>
      <c r="E34" s="18">
        <v>0</v>
      </c>
      <c r="F34" s="19">
        <f t="shared" si="0"/>
        <v>0.80790829500000005</v>
      </c>
      <c r="G34" s="20">
        <f t="shared" si="1"/>
        <v>0</v>
      </c>
      <c r="H34" s="44">
        <f>Tablica3[[#This Row],[Preostala tražbina]]-Tablica3[[#This Row],[Iznos namirenja]]</f>
        <v>0</v>
      </c>
      <c r="I34" s="24">
        <f t="shared" si="2"/>
        <v>0.25243964096532312</v>
      </c>
      <c r="J34" s="42">
        <f>Tablica3[[#This Row],[PREOSTALA TRAŽBINA ZA NAKN. DIOBU]]*Tablica3[[#This Row],[Postotak namirenja naknadna dioba]]</f>
        <v>0</v>
      </c>
      <c r="K34" s="15"/>
    </row>
    <row r="35" spans="1:11" x14ac:dyDescent="0.3">
      <c r="A35" s="5">
        <v>33</v>
      </c>
      <c r="B35" s="6" t="s">
        <v>68</v>
      </c>
      <c r="C35" s="32" t="s">
        <v>69</v>
      </c>
      <c r="D35" s="7">
        <v>33253863834</v>
      </c>
      <c r="E35" s="18">
        <v>557.1</v>
      </c>
      <c r="F35" s="19">
        <f t="shared" si="0"/>
        <v>0.80790829500000005</v>
      </c>
      <c r="G35" s="20">
        <f t="shared" si="1"/>
        <v>450.09</v>
      </c>
      <c r="H35" s="44">
        <f>Tablica3[[#This Row],[Preostala tražbina]]-Tablica3[[#This Row],[Iznos namirenja]]</f>
        <v>107.01000000000005</v>
      </c>
      <c r="I35" s="24">
        <f t="shared" si="2"/>
        <v>0.25243964096532312</v>
      </c>
      <c r="J35" s="42">
        <f>Tablica3[[#This Row],[PREOSTALA TRAŽBINA ZA NAKN. DIOBU]]*Tablica3[[#This Row],[Postotak namirenja naknadna dioba]]</f>
        <v>27.013565979699241</v>
      </c>
      <c r="K35" s="15"/>
    </row>
    <row r="36" spans="1:11" x14ac:dyDescent="0.3">
      <c r="A36" s="5">
        <v>34</v>
      </c>
      <c r="B36" s="6" t="s">
        <v>70</v>
      </c>
      <c r="C36" s="32" t="s">
        <v>71</v>
      </c>
      <c r="D36" s="7">
        <v>61990734098</v>
      </c>
      <c r="E36" s="18">
        <v>151.65</v>
      </c>
      <c r="F36" s="19">
        <f t="shared" si="0"/>
        <v>0.80790829500000005</v>
      </c>
      <c r="G36" s="20">
        <f t="shared" si="1"/>
        <v>122.52</v>
      </c>
      <c r="H36" s="44">
        <f>Tablica3[[#This Row],[Preostala tražbina]]-Tablica3[[#This Row],[Iznos namirenja]]</f>
        <v>29.13000000000001</v>
      </c>
      <c r="I36" s="24">
        <f t="shared" si="2"/>
        <v>0.25243964096532312</v>
      </c>
      <c r="J36" s="42">
        <f>Tablica3[[#This Row],[PREOSTALA TRAŽBINA ZA NAKN. DIOBU]]*Tablica3[[#This Row],[Postotak namirenja naknadna dioba]]</f>
        <v>7.3535667413198649</v>
      </c>
      <c r="K36" s="15"/>
    </row>
    <row r="37" spans="1:11" x14ac:dyDescent="0.3">
      <c r="A37" s="5">
        <v>35</v>
      </c>
      <c r="B37" s="6" t="s">
        <v>72</v>
      </c>
      <c r="C37" s="32" t="s">
        <v>73</v>
      </c>
      <c r="D37" s="7">
        <v>30213190200</v>
      </c>
      <c r="E37" s="18">
        <v>259.38</v>
      </c>
      <c r="F37" s="19">
        <f t="shared" si="0"/>
        <v>0.80790829500000005</v>
      </c>
      <c r="G37" s="20">
        <f t="shared" si="1"/>
        <v>209.56</v>
      </c>
      <c r="H37" s="44">
        <f>Tablica3[[#This Row],[Preostala tražbina]]-Tablica3[[#This Row],[Iznos namirenja]]</f>
        <v>49.819999999999993</v>
      </c>
      <c r="I37" s="24">
        <f t="shared" si="2"/>
        <v>0.25243964096532312</v>
      </c>
      <c r="J37" s="42">
        <f>Tablica3[[#This Row],[PREOSTALA TRAŽBINA ZA NAKN. DIOBU]]*Tablica3[[#This Row],[Postotak namirenja naknadna dioba]]</f>
        <v>12.576542912892396</v>
      </c>
      <c r="K37" s="15"/>
    </row>
    <row r="38" spans="1:11" x14ac:dyDescent="0.3">
      <c r="A38" s="5">
        <v>36</v>
      </c>
      <c r="B38" s="8" t="s">
        <v>74</v>
      </c>
      <c r="C38" s="33" t="s">
        <v>75</v>
      </c>
      <c r="D38" s="9">
        <v>12765299950</v>
      </c>
      <c r="E38" s="18">
        <v>776.61</v>
      </c>
      <c r="F38" s="19">
        <f t="shared" si="0"/>
        <v>0.80790829500000005</v>
      </c>
      <c r="G38" s="20">
        <f t="shared" si="1"/>
        <v>627.42999999999995</v>
      </c>
      <c r="H38" s="44">
        <f>Tablica3[[#This Row],[Preostala tražbina]]-Tablica3[[#This Row],[Iznos namirenja]]</f>
        <v>149.18000000000006</v>
      </c>
      <c r="I38" s="24">
        <f t="shared" si="2"/>
        <v>0.25243964096532312</v>
      </c>
      <c r="J38" s="42">
        <f>Tablica3[[#This Row],[PREOSTALA TRAŽBINA ZA NAKN. DIOBU]]*Tablica3[[#This Row],[Postotak namirenja naknadna dioba]]</f>
        <v>37.65894563920692</v>
      </c>
      <c r="K38" s="15"/>
    </row>
    <row r="39" spans="1:11" x14ac:dyDescent="0.3">
      <c r="A39" s="5">
        <v>37</v>
      </c>
      <c r="B39" s="8" t="s">
        <v>76</v>
      </c>
      <c r="C39" s="33" t="s">
        <v>77</v>
      </c>
      <c r="D39" s="9">
        <v>47069350623</v>
      </c>
      <c r="E39" s="18">
        <v>0</v>
      </c>
      <c r="F39" s="19">
        <f t="shared" si="0"/>
        <v>0.80790829500000005</v>
      </c>
      <c r="G39" s="20">
        <f t="shared" si="1"/>
        <v>0</v>
      </c>
      <c r="H39" s="44">
        <f>Tablica3[[#This Row],[Preostala tražbina]]-Tablica3[[#This Row],[Iznos namirenja]]</f>
        <v>0</v>
      </c>
      <c r="I39" s="24">
        <f t="shared" si="2"/>
        <v>0.25243964096532312</v>
      </c>
      <c r="J39" s="42">
        <f>Tablica3[[#This Row],[PREOSTALA TRAŽBINA ZA NAKN. DIOBU]]*Tablica3[[#This Row],[Postotak namirenja naknadna dioba]]</f>
        <v>0</v>
      </c>
      <c r="K39" s="15"/>
    </row>
    <row r="40" spans="1:11" x14ac:dyDescent="0.3">
      <c r="A40" s="5">
        <v>38</v>
      </c>
      <c r="B40" s="12" t="s">
        <v>78</v>
      </c>
      <c r="C40" s="13" t="s">
        <v>79</v>
      </c>
      <c r="D40" s="14">
        <v>22197496572</v>
      </c>
      <c r="E40" s="18">
        <v>2276.1799999999998</v>
      </c>
      <c r="F40" s="19">
        <f t="shared" si="0"/>
        <v>0.80790829500000005</v>
      </c>
      <c r="G40" s="20">
        <f t="shared" si="1"/>
        <v>1838.94</v>
      </c>
      <c r="H40" s="44">
        <f>Tablica3[[#This Row],[Preostala tražbina]]-Tablica3[[#This Row],[Iznos namirenja]]</f>
        <v>437.23999999999978</v>
      </c>
      <c r="I40" s="24">
        <f t="shared" si="2"/>
        <v>0.25243964096532312</v>
      </c>
      <c r="J40" s="42">
        <f>Tablica3[[#This Row],[PREOSTALA TRAŽBINA ZA NAKN. DIOBU]]*Tablica3[[#This Row],[Postotak namirenja naknadna dioba]]</f>
        <v>110.37670861567783</v>
      </c>
      <c r="K40" s="15"/>
    </row>
    <row r="41" spans="1:11" x14ac:dyDescent="0.3">
      <c r="A41" s="5">
        <v>39</v>
      </c>
      <c r="B41" s="6" t="s">
        <v>80</v>
      </c>
      <c r="C41" s="32" t="s">
        <v>81</v>
      </c>
      <c r="D41" s="7">
        <v>23456535291</v>
      </c>
      <c r="E41" s="18">
        <v>306.52</v>
      </c>
      <c r="F41" s="19">
        <f t="shared" si="0"/>
        <v>0.80790829500000005</v>
      </c>
      <c r="G41" s="20">
        <f t="shared" si="1"/>
        <v>247.64</v>
      </c>
      <c r="H41" s="44">
        <f>Tablica3[[#This Row],[Preostala tražbina]]-Tablica3[[#This Row],[Iznos namirenja]]</f>
        <v>58.879999999999995</v>
      </c>
      <c r="I41" s="24">
        <f t="shared" si="2"/>
        <v>0.25243964096532312</v>
      </c>
      <c r="J41" s="42">
        <f>Tablica3[[#This Row],[PREOSTALA TRAŽBINA ZA NAKN. DIOBU]]*Tablica3[[#This Row],[Postotak namirenja naknadna dioba]]</f>
        <v>14.863646060038224</v>
      </c>
      <c r="K41" s="15"/>
    </row>
    <row r="42" spans="1:11" x14ac:dyDescent="0.3">
      <c r="A42" s="5">
        <v>40</v>
      </c>
      <c r="B42" s="6" t="s">
        <v>82</v>
      </c>
      <c r="C42" s="32" t="s">
        <v>83</v>
      </c>
      <c r="D42" s="7">
        <v>58482842368</v>
      </c>
      <c r="E42" s="18">
        <v>1586.88</v>
      </c>
      <c r="F42" s="19">
        <f t="shared" si="0"/>
        <v>0.80790829500000005</v>
      </c>
      <c r="G42" s="20">
        <f t="shared" si="1"/>
        <v>1282.05</v>
      </c>
      <c r="H42" s="44">
        <f>Tablica3[[#This Row],[Preostala tražbina]]-Tablica3[[#This Row],[Iznos namirenja]]</f>
        <v>304.83000000000015</v>
      </c>
      <c r="I42" s="24">
        <f t="shared" si="2"/>
        <v>0.25243964096532312</v>
      </c>
      <c r="J42" s="42">
        <f>Tablica3[[#This Row],[PREOSTALA TRAŽBINA ZA NAKN. DIOBU]]*Tablica3[[#This Row],[Postotak namirenja naknadna dioba]]</f>
        <v>76.951175755459488</v>
      </c>
      <c r="K42" s="15"/>
    </row>
    <row r="43" spans="1:11" x14ac:dyDescent="0.3">
      <c r="A43" s="5">
        <v>41</v>
      </c>
      <c r="B43" s="6" t="s">
        <v>84</v>
      </c>
      <c r="C43" s="32" t="s">
        <v>85</v>
      </c>
      <c r="D43" s="7">
        <v>79584870836</v>
      </c>
      <c r="E43" s="18">
        <v>0</v>
      </c>
      <c r="F43" s="19">
        <f t="shared" si="0"/>
        <v>0.80790829500000005</v>
      </c>
      <c r="G43" s="20">
        <f t="shared" si="1"/>
        <v>0</v>
      </c>
      <c r="H43" s="44">
        <f>Tablica3[[#This Row],[Preostala tražbina]]-Tablica3[[#This Row],[Iznos namirenja]]</f>
        <v>0</v>
      </c>
      <c r="I43" s="24">
        <f t="shared" si="2"/>
        <v>0.25243964096532312</v>
      </c>
      <c r="J43" s="42">
        <f>Tablica3[[#This Row],[PREOSTALA TRAŽBINA ZA NAKN. DIOBU]]*Tablica3[[#This Row],[Postotak namirenja naknadna dioba]]</f>
        <v>0</v>
      </c>
      <c r="K43" s="15"/>
    </row>
    <row r="44" spans="1:11" s="29" customFormat="1" ht="31.5" customHeight="1" x14ac:dyDescent="0.3">
      <c r="A44" s="5">
        <v>42</v>
      </c>
      <c r="B44" s="12" t="s">
        <v>88</v>
      </c>
      <c r="C44" s="34"/>
      <c r="D44" s="10">
        <v>52634238587</v>
      </c>
      <c r="E44" s="45">
        <v>113486.7</v>
      </c>
      <c r="F44" s="27">
        <f t="shared" si="0"/>
        <v>0.80790829500000005</v>
      </c>
      <c r="G44" s="28">
        <f t="shared" si="1"/>
        <v>91686.85</v>
      </c>
      <c r="H44" s="46">
        <f>Tablica3[[#This Row],[Preostala tražbina]]-Tablica3[[#This Row],[Iznos namirenja]]</f>
        <v>21799.849999999991</v>
      </c>
      <c r="I44" s="57">
        <f t="shared" si="2"/>
        <v>0.25243964096532312</v>
      </c>
      <c r="J44" s="58">
        <f>Tablica3[[#This Row],[PREOSTALA TRAŽBINA ZA NAKN. DIOBU]]*Tablica3[[#This Row],[Postotak namirenja naknadna dioba]]</f>
        <v>5503.1463070978971</v>
      </c>
    </row>
    <row r="45" spans="1:11" s="29" customFormat="1" ht="27.6" x14ac:dyDescent="0.3">
      <c r="A45" s="5">
        <v>43</v>
      </c>
      <c r="B45" s="12" t="s">
        <v>91</v>
      </c>
      <c r="C45" s="34"/>
      <c r="D45" s="10"/>
      <c r="E45" s="26">
        <v>52554.81</v>
      </c>
      <c r="F45" s="27">
        <f t="shared" si="0"/>
        <v>0.80790829500000005</v>
      </c>
      <c r="G45" s="28">
        <f t="shared" si="1"/>
        <v>42459.47</v>
      </c>
      <c r="H45" s="46">
        <f>Tablica3[[#This Row],[Preostala tražbina]]-Tablica3[[#This Row],[Iznos namirenja]]</f>
        <v>10095.339999999997</v>
      </c>
      <c r="I45" s="57">
        <f>$I$1</f>
        <v>0.25243964096532312</v>
      </c>
      <c r="J45" s="58">
        <f>Tablica3[[#This Row],[PREOSTALA TRAŽBINA ZA NAKN. DIOBU]]*Tablica3[[#This Row],[Postotak namirenja naknadna dioba]]</f>
        <v>2548.4640050228641</v>
      </c>
    </row>
    <row r="46" spans="1:11" s="29" customFormat="1" ht="41.4" x14ac:dyDescent="0.3">
      <c r="A46" s="56">
        <v>44</v>
      </c>
      <c r="B46" s="53" t="s">
        <v>92</v>
      </c>
      <c r="C46" s="49" t="s">
        <v>93</v>
      </c>
      <c r="D46" s="50">
        <v>2688898227</v>
      </c>
      <c r="E46" s="54">
        <v>12966.63</v>
      </c>
      <c r="F46" s="51">
        <f>$F$1</f>
        <v>0.80790829500000005</v>
      </c>
      <c r="G46" s="52">
        <f>ROUND(E46*F46,2)</f>
        <v>10475.85</v>
      </c>
      <c r="H46" s="55">
        <v>0</v>
      </c>
      <c r="I46" s="59">
        <f t="shared" si="2"/>
        <v>0.25243964096532312</v>
      </c>
      <c r="J46" s="55">
        <f>Tablica3[[#This Row],[PREOSTALA TRAŽBINA ZA NAKN. DIOBU]]*Tablica3[[#This Row],[Postotak namirenja naknadna dioba]]</f>
        <v>0</v>
      </c>
    </row>
    <row r="47" spans="1:11" ht="14.4" x14ac:dyDescent="0.3">
      <c r="A47" s="35"/>
      <c r="B47" s="36"/>
      <c r="C47" s="37"/>
      <c r="D47" s="38"/>
      <c r="E47" s="21">
        <f>SUBTOTAL(109,Tablica3[Preostala tražbina])</f>
        <v>230326.75999999998</v>
      </c>
      <c r="F47" s="22"/>
      <c r="G47" s="39" t="s">
        <v>94</v>
      </c>
      <c r="H47" s="42">
        <f>SUBTOTAL(109,Tablica3[PREOSTALA TRAŽBINA ZA NAKN. DIOBU])</f>
        <v>41753.069999999985</v>
      </c>
      <c r="I47" s="41"/>
      <c r="J47" s="47">
        <f>SUBTOTAL(109,Tablica3[Iznos namirenja naknadna dioba])</f>
        <v>10540.130000000001</v>
      </c>
      <c r="K47" s="15"/>
    </row>
  </sheetData>
  <pageMargins left="0.43307086614173229" right="0.23622047244094491" top="0.55118110236220474" bottom="0.55118110236220474" header="0.31496062992125984" footer="0.31496062992125984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2024-12-09T14:42:01Z</dcterms:modified>
</cp:coreProperties>
</file>